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135" windowWidth="20700" windowHeight="11760"/>
  </bookViews>
  <sheets>
    <sheet name="Ассигнования" sheetId="1" r:id="rId1"/>
    <sheet name="TimeStamp" sheetId="4" r:id="rId2"/>
  </sheets>
  <definedNames>
    <definedName name="Print_Area" localSheetId="0">Ассигнования!$B$8:$F$43</definedName>
    <definedName name="TableHeaderYear1">Ассигнования!$B$8</definedName>
    <definedName name="TableHeaderYear2">Ассигнования!$B$9</definedName>
    <definedName name="TableHeaderYear3">Ассигнования!$B$10</definedName>
  </definedNames>
  <calcPr calcId="144525"/>
</workbook>
</file>

<file path=xl/calcChain.xml><?xml version="1.0" encoding="utf-8"?>
<calcChain xmlns="http://schemas.openxmlformats.org/spreadsheetml/2006/main">
  <c r="E17" i="1" l="1"/>
  <c r="D17" i="1"/>
  <c r="C17" i="1"/>
  <c r="B14" i="1"/>
  <c r="E11" i="1"/>
  <c r="E10" i="1"/>
</calcChain>
</file>

<file path=xl/sharedStrings.xml><?xml version="1.0" encoding="utf-8"?>
<sst xmlns="http://schemas.openxmlformats.org/spreadsheetml/2006/main" count="67" uniqueCount="65">
  <si>
    <t>к Закону Камчатского края</t>
  </si>
  <si>
    <t>3</t>
  </si>
  <si>
    <t>4</t>
  </si>
  <si>
    <t>тыс. рублей</t>
  </si>
  <si>
    <t>Приложение 7</t>
  </si>
  <si>
    <t xml:space="preserve">Наименование государственной программы </t>
  </si>
  <si>
    <t>№ п/п</t>
  </si>
  <si>
    <t>5</t>
  </si>
  <si>
    <t>от 20.11.2013 № 340</t>
  </si>
  <si>
    <t>Государственная программа Камчатского края "Развитие здравоохранения Камчатского края на 2014-2020 годы"</t>
  </si>
  <si>
    <t>Государственная программа Камчатского края  "Развитие образования в Камчатском крае на 2014-2016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</si>
  <si>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</si>
  <si>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</si>
  <si>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</si>
  <si>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"Содействие занятости населения Камчатского края на 2014 -2018 годы"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</si>
  <si>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</si>
  <si>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</si>
  <si>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</si>
  <si>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</si>
  <si>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</si>
  <si>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</si>
  <si>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</si>
  <si>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Государственная программа Камчатского края "Информационное общество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</si>
  <si>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</si>
  <si>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</si>
  <si>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Государственная программа Камчатского края "Развитие рыбохозяйственного комплекса Камчатского края на 2014-2020 годы"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</si>
  <si>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</si>
  <si>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Государственная программа Камчатского края "Управление государственными финансами Камчатского края на 2014-2018 годы"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</si>
  <si>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</si>
  <si>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</si>
  <si>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Непрограммные расходы</t>
  </si>
  <si>
    <t>Всего</t>
  </si>
  <si>
    <t>Пользователь</t>
  </si>
  <si>
    <t>Grosfeld</t>
  </si>
  <si>
    <t>Дата и время AOS</t>
  </si>
  <si>
    <t>2014-03-18T03:40:35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</si>
  <si>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</si>
  <si>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</si>
  <si>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</si>
  <si>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</si>
  <si>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</si>
  <si>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</si>
  <si>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</si>
  <si>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\\aos2012\DAX\КамчаткаШаблоны\Распределение бюджетных ассигнований на реализацию государственных программ.xlsm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</si>
  <si>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</si>
  <si>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</si>
  <si>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</si>
  <si>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</si>
  <si>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</si>
  <si>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</si>
  <si>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</si>
  <si>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</si>
  <si>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</si>
  <si>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</si>
  <si>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</si>
  <si>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</si>
  <si>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</si>
  <si>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</si>
  <si>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</si>
  <si>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</si>
  <si>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"Приложение 7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</si>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</sst>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(&quot;$&quot;* #,##0.00_);_(&quot;$&quot;* \(#,##0.00\);_(&quot;$&quot;* &quot;-&quot;??_);_(@_)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wrapText="1"/>
    </xf>
    <xf numFmtId="166" fontId="6" fillId="0" borderId="4" xfId="0" applyNumberFormat="1" applyFont="1" applyBorder="1"/>
    <xf numFmtId="0" fontId="10" fillId="0" borderId="1" xfId="0" applyFont="1" applyBorder="1"/>
    <xf numFmtId="166" fontId="10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0" xfId="2" applyNumberFormat="1" applyFont="1" applyAlignment="1">
      <alignment horizontal="right"/>
    </xf>
    <xf numFmtId="0" fontId="2" fillId="2" borderId="0" xfId="20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22">
    <cellStyle name="Денежный 2" xfId="3"/>
    <cellStyle name="Денежный 3" xfId="4"/>
    <cellStyle name="Обычный" xfId="0" builtinId="0"/>
    <cellStyle name="Обычный 2" xfId="1"/>
    <cellStyle name="Обычный 2 2" xfId="6"/>
    <cellStyle name="Обычный 2 3" xfId="20"/>
    <cellStyle name="Обычный 2 4" xfId="5"/>
    <cellStyle name="Обычный 2_Копия 2011-02-25 Самолетик 1" xfId="7"/>
    <cellStyle name="Обычный 3" xfId="8"/>
    <cellStyle name="Обычный 4" xfId="9"/>
    <cellStyle name="Обычный 5" xfId="10"/>
    <cellStyle name="Обычный 6" xfId="19"/>
    <cellStyle name="Процентный 2" xfId="11"/>
    <cellStyle name="Процентный 3" xfId="12"/>
    <cellStyle name="Стиль 1" xfId="13"/>
    <cellStyle name="Тысячи [0]_перечис.11" xfId="14"/>
    <cellStyle name="Тысячи_перечис.11" xfId="15"/>
    <cellStyle name="Финансовый" xfId="2" builtinId="3"/>
    <cellStyle name="Финансовый 2" xfId="16"/>
    <cellStyle name="Финансовый 2 2" xfId="21"/>
    <cellStyle name="Финансовый 3" xfId="17"/>
    <cellStyle name="Финансовый 4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0"/>
  <sheetViews>
    <sheetView tabSelected="1" workbookViewId="0">
      <selection activeCell="J12" sqref="J12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8" t="s">
        <v>4</v>
      </c>
    </row>
    <row r="2" spans="2:11" ht="15.75" x14ac:dyDescent="0.25">
      <c r="E2" s="18" t="s">
        <v>0</v>
      </c>
    </row>
    <row r="3" spans="2:11" ht="15.75" x14ac:dyDescent="0.25">
      <c r="E3" s="18" t="s">
        <v>61</v>
      </c>
    </row>
    <row r="4" spans="2:11" ht="15.75" x14ac:dyDescent="0.25">
      <c r="E4" s="18" t="s">
        <v>62</v>
      </c>
    </row>
    <row r="5" spans="2:11" ht="15.75" x14ac:dyDescent="0.25">
      <c r="E5" s="18" t="s">
        <v>63</v>
      </c>
    </row>
    <row r="6" spans="2:11" ht="15.75" x14ac:dyDescent="0.25">
      <c r="E6" s="18" t="s">
        <v>64</v>
      </c>
    </row>
    <row r="7" spans="2:11" ht="15.75" x14ac:dyDescent="0.25">
      <c r="E7" s="18"/>
    </row>
    <row r="8" spans="2:11" ht="15.75" x14ac:dyDescent="0.25">
      <c r="B8" s="6">
        <v>2014</v>
      </c>
      <c r="E8" s="2" t="s">
        <v>60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CONCATENATE("«О краевом бюджете на ",TableHeaderYear1," год ")</f>
        <v xml:space="preserve">«О краевом бюджете на 2014 год </v>
      </c>
    </row>
    <row r="11" spans="2:11" ht="15.75" x14ac:dyDescent="0.25">
      <c r="B11" s="6"/>
      <c r="E11" s="2" t="str">
        <f>CONCATENATE("и на плановый период ",TableHeaderYear2," и ",TableHeaderYear3," годов»")</f>
        <v>и на плановый период 2015 и 2016 годов»</v>
      </c>
    </row>
    <row r="12" spans="2:11" ht="15.75" x14ac:dyDescent="0.25">
      <c r="E12" s="2" t="s">
        <v>8</v>
      </c>
    </row>
    <row r="14" spans="2:11" ht="56.25" customHeight="1" x14ac:dyDescent="0.3">
      <c r="B14" s="19" t="str">
        <f>CONCATENATE("Распределение бюджетных ассигнований на реализацию государственных программ Камчатского края на  ", TableHeaderYear1, " год и на плановый период ",TableHeaderYear2, " и ",TableHeaderYear3, " годов")</f>
        <v>Распределение бюджетных ассигнований на реализацию государственных программ Камчатского края на  2014 год и на плановый период 2015 и 2016 годов</v>
      </c>
      <c r="C14" s="19"/>
      <c r="D14" s="19"/>
      <c r="E14" s="19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0" t="s">
        <v>6</v>
      </c>
      <c r="B17" s="21" t="s">
        <v>5</v>
      </c>
      <c r="C17" s="23" t="str">
        <f>CONCATENATE("Годовой объем ассигнований на ",TableHeaderYear1," год ")</f>
        <v xml:space="preserve">Годовой объем ассигнований на 2014 год </v>
      </c>
      <c r="D17" s="23" t="str">
        <f>CONCATENATE("Годовой объем ассигнований на ",TableHeaderYear2," год ")</f>
        <v xml:space="preserve">Годовой объем ассигнований на 2015 год </v>
      </c>
      <c r="E17" s="23" t="str">
        <f>CONCATENATE("Годовой объем ассигнований на ",TableHeaderYear3," год ")</f>
        <v xml:space="preserve">Годовой объем ассигнований на 2016 год </v>
      </c>
    </row>
    <row r="18" spans="1:5" ht="45" customHeight="1" x14ac:dyDescent="0.25">
      <c r="A18" s="20"/>
      <c r="B18" s="22"/>
      <c r="C18" s="24"/>
      <c r="D18" s="24"/>
      <c r="E18" s="24"/>
    </row>
    <row r="19" spans="1:5" ht="11.25" customHeight="1" x14ac:dyDescent="0.25">
      <c r="A19" s="12">
        <v>1</v>
      </c>
      <c r="B19" s="13">
        <v>2</v>
      </c>
      <c r="C19" s="14" t="s">
        <v>1</v>
      </c>
      <c r="D19" s="14" t="s">
        <v>2</v>
      </c>
      <c r="E19" s="14" t="s">
        <v>7</v>
      </c>
    </row>
    <row r="20" spans="1:5" ht="30" x14ac:dyDescent="0.25">
      <c r="A20" s="15">
        <v>1</v>
      </c>
      <c r="B20" s="8" t="s">
        <v>9</v>
      </c>
      <c r="C20" s="9">
        <v>8067055.5662500001</v>
      </c>
      <c r="D20" s="9">
        <v>8914441.4000000004</v>
      </c>
      <c r="E20" s="9">
        <v>10065803.880000001</v>
      </c>
    </row>
    <row r="21" spans="1:5" ht="30" x14ac:dyDescent="0.25">
      <c r="A21" s="15">
        <v>2</v>
      </c>
      <c r="B21" s="8" t="s">
        <v>10</v>
      </c>
      <c r="C21" s="9">
        <v>10667176.19857</v>
      </c>
      <c r="D21" s="9">
        <v>11729724.01</v>
      </c>
      <c r="E21" s="9">
        <v>12348263.68</v>
      </c>
    </row>
    <row r="22" spans="1:5" ht="30" x14ac:dyDescent="0.25">
      <c r="A22" s="15">
        <v>3</v>
      </c>
      <c r="B22" s="8" t="s">
        <v>11</v>
      </c>
      <c r="C22" s="9">
        <v>5610517.8297199998</v>
      </c>
      <c r="D22" s="9">
        <v>5866583.7400000002</v>
      </c>
      <c r="E22" s="9">
        <v>6202568.2699999996</v>
      </c>
    </row>
    <row r="23" spans="1:5" ht="30" x14ac:dyDescent="0.25">
      <c r="A23" s="15">
        <v>4</v>
      </c>
      <c r="B23" s="8" t="s">
        <v>12</v>
      </c>
      <c r="C23" s="9">
        <v>2600332.9879100001</v>
      </c>
      <c r="D23" s="9">
        <v>1779462.06</v>
      </c>
      <c r="E23" s="9">
        <v>833785.98</v>
      </c>
    </row>
    <row r="24" spans="1:5" ht="60" x14ac:dyDescent="0.25">
      <c r="A24" s="15">
        <v>5</v>
      </c>
      <c r="B24" s="8" t="s">
        <v>13</v>
      </c>
      <c r="C24" s="9">
        <v>9069170.5360199995</v>
      </c>
      <c r="D24" s="9">
        <v>6455169.9000000004</v>
      </c>
      <c r="E24" s="9">
        <v>6482231.7000000002</v>
      </c>
    </row>
    <row r="25" spans="1:5" ht="30" x14ac:dyDescent="0.25">
      <c r="A25" s="15">
        <v>6</v>
      </c>
      <c r="B25" s="8" t="s">
        <v>14</v>
      </c>
      <c r="C25" s="9">
        <v>523290.33</v>
      </c>
      <c r="D25" s="9">
        <v>537579.92000000004</v>
      </c>
      <c r="E25" s="9">
        <v>551479.31000000006</v>
      </c>
    </row>
    <row r="26" spans="1:5" ht="45" x14ac:dyDescent="0.25">
      <c r="A26" s="15">
        <v>7</v>
      </c>
      <c r="B26" s="8" t="s">
        <v>15</v>
      </c>
      <c r="C26" s="9">
        <v>79915.425000000003</v>
      </c>
      <c r="D26" s="9">
        <v>10103</v>
      </c>
      <c r="E26" s="9">
        <v>10103</v>
      </c>
    </row>
    <row r="27" spans="1:5" ht="60" x14ac:dyDescent="0.25">
      <c r="A27" s="15">
        <v>8</v>
      </c>
      <c r="B27" s="8" t="s">
        <v>16</v>
      </c>
      <c r="C27" s="9">
        <v>1052637.0830000001</v>
      </c>
      <c r="D27" s="9">
        <v>1031021.14</v>
      </c>
      <c r="E27" s="9">
        <v>1071426.94</v>
      </c>
    </row>
    <row r="28" spans="1:5" ht="30" x14ac:dyDescent="0.25">
      <c r="A28" s="15">
        <v>9</v>
      </c>
      <c r="B28" s="8" t="s">
        <v>17</v>
      </c>
      <c r="C28" s="9">
        <v>160132.4</v>
      </c>
      <c r="D28" s="9">
        <v>54992.1</v>
      </c>
      <c r="E28" s="9">
        <v>55174.7</v>
      </c>
    </row>
    <row r="29" spans="1:5" ht="30" x14ac:dyDescent="0.25">
      <c r="A29" s="15">
        <v>10</v>
      </c>
      <c r="B29" s="8" t="s">
        <v>18</v>
      </c>
      <c r="C29" s="9">
        <v>1421430.27593</v>
      </c>
      <c r="D29" s="9">
        <v>1399872.74</v>
      </c>
      <c r="E29" s="9">
        <v>1504654.35</v>
      </c>
    </row>
    <row r="30" spans="1:5" ht="30" x14ac:dyDescent="0.25">
      <c r="A30" s="15">
        <v>11</v>
      </c>
      <c r="B30" s="8" t="s">
        <v>19</v>
      </c>
      <c r="C30" s="9">
        <v>1853076.37448</v>
      </c>
      <c r="D30" s="9">
        <v>1128627.8400000001</v>
      </c>
      <c r="E30" s="9">
        <v>986145.08</v>
      </c>
    </row>
    <row r="31" spans="1:5" ht="45" x14ac:dyDescent="0.25">
      <c r="A31" s="15">
        <v>12</v>
      </c>
      <c r="B31" s="8" t="s">
        <v>20</v>
      </c>
      <c r="C31" s="9">
        <v>518083.54512000002</v>
      </c>
      <c r="D31" s="9">
        <v>524689.81000000006</v>
      </c>
      <c r="E31" s="9">
        <v>531548.92000000004</v>
      </c>
    </row>
    <row r="32" spans="1:5" ht="30" x14ac:dyDescent="0.25">
      <c r="A32" s="15">
        <v>13</v>
      </c>
      <c r="B32" s="8" t="s">
        <v>21</v>
      </c>
      <c r="C32" s="9">
        <v>4144069.95365</v>
      </c>
      <c r="D32" s="9">
        <v>4391442.8890000004</v>
      </c>
      <c r="E32" s="9">
        <v>4422665.4040000001</v>
      </c>
    </row>
    <row r="33" spans="1:5" ht="30" x14ac:dyDescent="0.25">
      <c r="A33" s="15">
        <v>14</v>
      </c>
      <c r="B33" s="8" t="s">
        <v>22</v>
      </c>
      <c r="C33" s="9">
        <v>213140.99572000001</v>
      </c>
      <c r="D33" s="9">
        <v>199223.25</v>
      </c>
      <c r="E33" s="9">
        <v>200879.1</v>
      </c>
    </row>
    <row r="34" spans="1:5" ht="30" x14ac:dyDescent="0.25">
      <c r="A34" s="15">
        <v>15</v>
      </c>
      <c r="B34" s="8" t="s">
        <v>23</v>
      </c>
      <c r="C34" s="9">
        <v>3411492.1943100002</v>
      </c>
      <c r="D34" s="9">
        <v>2190793.2799999998</v>
      </c>
      <c r="E34" s="9">
        <v>2492969.54</v>
      </c>
    </row>
    <row r="35" spans="1:5" ht="45" x14ac:dyDescent="0.25">
      <c r="A35" s="15">
        <v>16</v>
      </c>
      <c r="B35" s="8" t="s">
        <v>24</v>
      </c>
      <c r="C35" s="9">
        <v>928838.55</v>
      </c>
      <c r="D35" s="9">
        <v>725516.83</v>
      </c>
      <c r="E35" s="9">
        <v>738649.93</v>
      </c>
    </row>
    <row r="36" spans="1:5" ht="30" x14ac:dyDescent="0.25">
      <c r="A36" s="15">
        <v>17</v>
      </c>
      <c r="B36" s="8" t="s">
        <v>25</v>
      </c>
      <c r="C36" s="9">
        <v>75285.7</v>
      </c>
      <c r="D36" s="9">
        <v>64289.7</v>
      </c>
      <c r="E36" s="9">
        <v>64289.7</v>
      </c>
    </row>
    <row r="37" spans="1:5" ht="45" x14ac:dyDescent="0.25">
      <c r="A37" s="15">
        <v>18</v>
      </c>
      <c r="B37" s="8" t="s">
        <v>26</v>
      </c>
      <c r="C37" s="9">
        <v>156382.91675999999</v>
      </c>
      <c r="D37" s="9">
        <v>122022.121</v>
      </c>
      <c r="E37" s="9">
        <v>119896.216</v>
      </c>
    </row>
    <row r="38" spans="1:5" ht="30" x14ac:dyDescent="0.25">
      <c r="A38" s="15">
        <v>19</v>
      </c>
      <c r="B38" s="8" t="s">
        <v>27</v>
      </c>
      <c r="C38" s="9">
        <v>4865672.2585000005</v>
      </c>
      <c r="D38" s="9">
        <v>5022636.2324999999</v>
      </c>
      <c r="E38" s="9">
        <v>5554216.4299999997</v>
      </c>
    </row>
    <row r="39" spans="1:5" ht="30" x14ac:dyDescent="0.25">
      <c r="A39" s="15">
        <v>20</v>
      </c>
      <c r="B39" s="8" t="s">
        <v>28</v>
      </c>
      <c r="C39" s="9">
        <v>184019.20000000001</v>
      </c>
      <c r="D39" s="9">
        <v>102618.74</v>
      </c>
      <c r="E39" s="9">
        <v>103138.15</v>
      </c>
    </row>
    <row r="40" spans="1:5" ht="30" x14ac:dyDescent="0.25">
      <c r="A40" s="15">
        <v>21</v>
      </c>
      <c r="B40" s="8" t="s">
        <v>29</v>
      </c>
      <c r="C40" s="9">
        <v>170032.14</v>
      </c>
      <c r="D40" s="9">
        <v>41990.39</v>
      </c>
      <c r="E40" s="9">
        <v>43351.65</v>
      </c>
    </row>
    <row r="41" spans="1:5" x14ac:dyDescent="0.25">
      <c r="A41" s="15">
        <v>22</v>
      </c>
      <c r="B41" s="8" t="s">
        <v>30</v>
      </c>
      <c r="C41" s="9">
        <v>2184442.12109</v>
      </c>
      <c r="D41" s="9">
        <v>3600645.5674999999</v>
      </c>
      <c r="E41" s="9">
        <v>5616464.2199999997</v>
      </c>
    </row>
    <row r="42" spans="1:5" x14ac:dyDescent="0.25">
      <c r="A42" s="16"/>
      <c r="B42" s="10" t="s">
        <v>31</v>
      </c>
      <c r="C42" s="11">
        <v>57956194.582029998</v>
      </c>
      <c r="D42" s="11">
        <v>55893446.659999996</v>
      </c>
      <c r="E42" s="11">
        <v>59999706.149999999</v>
      </c>
    </row>
    <row r="43" spans="1:5" x14ac:dyDescent="0.25">
      <c r="C43" s="5"/>
      <c r="D43" s="5"/>
      <c r="E43" s="17" t="s">
        <v>59</v>
      </c>
    </row>
    <row r="44" spans="1:5" x14ac:dyDescent="0.25">
      <c r="C44" s="5"/>
      <c r="D44" s="5"/>
      <c r="E44" s="5"/>
    </row>
    <row r="45" spans="1:5" x14ac:dyDescent="0.25">
      <c r="C45" s="5"/>
      <c r="D45" s="5"/>
      <c r="E45" s="5"/>
    </row>
    <row r="46" spans="1:5" x14ac:dyDescent="0.25">
      <c r="C46" s="5"/>
      <c r="D46" s="5"/>
      <c r="E46" s="5"/>
    </row>
    <row r="47" spans="1:5" x14ac:dyDescent="0.25">
      <c r="C47" s="5"/>
      <c r="D47" s="5"/>
      <c r="E47" s="5"/>
    </row>
    <row r="48" spans="1:5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5" x14ac:dyDescent="0.25"/>
  <sheetData>
    <row r="1" spans="1:2" x14ac:dyDescent="0.25">
      <c r="A1" t="s">
        <v>32</v>
      </c>
      <c r="B1" t="s">
        <v>33</v>
      </c>
    </row>
    <row r="2" spans="1:2" x14ac:dyDescent="0.25">
      <c r="A2" t="s">
        <v>34</v>
      </c>
      <c r="B2" t="s">
        <v>35</v>
      </c>
    </row>
    <row r="3" spans="1:2" x14ac:dyDescent="0.25">
      <c r="A3" t="s">
        <v>36</v>
      </c>
      <c r="B3" t="s">
        <v>37</v>
      </c>
    </row>
    <row r="4" spans="1:2" x14ac:dyDescent="0.25">
      <c r="A4" t="s">
        <v>38</v>
      </c>
      <c r="B4" t="s">
        <v>39</v>
      </c>
    </row>
    <row r="5" spans="1:2" x14ac:dyDescent="0.25">
      <c r="A5" t="s">
        <v>40</v>
      </c>
      <c r="B5" t="s">
        <v>41</v>
      </c>
    </row>
    <row r="6" spans="1:2" x14ac:dyDescent="0.25">
      <c r="A6" t="s">
        <v>42</v>
      </c>
      <c r="B6" t="s">
        <v>43</v>
      </c>
    </row>
    <row r="7" spans="1:2" x14ac:dyDescent="0.25">
      <c r="A7" t="s">
        <v>44</v>
      </c>
      <c r="B7" t="s">
        <v>45</v>
      </c>
    </row>
    <row r="8" spans="1:2" x14ac:dyDescent="0.25">
      <c r="A8" t="s">
        <v>46</v>
      </c>
      <c r="B8">
        <v>1.0000000000000001E-5</v>
      </c>
    </row>
    <row r="9" spans="1:2" x14ac:dyDescent="0.25">
      <c r="A9" t="s">
        <v>47</v>
      </c>
      <c r="B9">
        <v>155</v>
      </c>
    </row>
    <row r="10" spans="1:2" x14ac:dyDescent="0.25">
      <c r="A10" t="s">
        <v>48</v>
      </c>
    </row>
    <row r="11" spans="1:2" x14ac:dyDescent="0.25">
      <c r="A11" t="s">
        <v>49</v>
      </c>
    </row>
    <row r="12" spans="1:2" x14ac:dyDescent="0.25">
      <c r="A12" t="s">
        <v>50</v>
      </c>
      <c r="B12">
        <v>0</v>
      </c>
    </row>
    <row r="13" spans="1:2" x14ac:dyDescent="0.25">
      <c r="A13" t="s">
        <v>51</v>
      </c>
      <c r="B13">
        <v>1</v>
      </c>
    </row>
    <row r="14" spans="1:2" x14ac:dyDescent="0.25">
      <c r="A14" t="s">
        <v>52</v>
      </c>
      <c r="B14" t="s">
        <v>53</v>
      </c>
    </row>
    <row r="15" spans="1:2" x14ac:dyDescent="0.25">
      <c r="A15" t="s">
        <v>54</v>
      </c>
      <c r="B15" t="s">
        <v>55</v>
      </c>
    </row>
    <row r="16" spans="1:2" x14ac:dyDescent="0.25">
      <c r="A16" t="s">
        <v>56</v>
      </c>
      <c r="B16" t="s">
        <v>57</v>
      </c>
    </row>
    <row r="17" spans="1:2" x14ac:dyDescent="0.25">
      <c r="A17" t="s">
        <v>56</v>
      </c>
      <c r="B17" t="s">
        <v>58</v>
      </c>
    </row>
  </sheetData>
  <sheetProtection algorithmName="SHA-512" hashValue="5Lpct7CDnDTEedhjSpiJOp2UBht21FDzU0VtQPg/ct6Knp7Bt/keH7Su3dl4Xq/mtF1vzRGldlT+dNsgx/Rq2w==" saltValue="CvK2xfWRpi8J9aKC+s/95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</vt:lpstr>
      <vt:lpstr>TimeStamp</vt:lpstr>
      <vt:lpstr>Ассигнования!Print_Area</vt:lpstr>
      <vt:lpstr>TableHeaderYear1</vt:lpstr>
      <vt:lpstr>TableHeaderYear2</vt:lpstr>
      <vt:lpstr>TableHeaderYear3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2014-03-18T21:47:08Z</cp:lastPrinted>
  <dcterms:created xsi:type="dcterms:W3CDTF">2013-10-10T11:47:28Z</dcterms:created>
  <dcterms:modified xsi:type="dcterms:W3CDTF">2014-04-02T02:20:00Z</dcterms:modified>
</cp:coreProperties>
</file>